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/>
  <c r="H63"/>
  <c r="H34"/>
  <c r="H58" l="1"/>
  <c r="H53"/>
  <c r="H50"/>
  <c r="H45"/>
  <c r="H42"/>
  <c r="H38"/>
  <c r="H31" l="1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<sst xmlns="http://schemas.openxmlformats.org/spreadsheetml/2006/main" count="224" uniqueCount="132">
  <si>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</si>
  <si>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</si>
  <si>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</si>
  <si>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</si>
  <si>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</si>
  <si>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</si>
  <si>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</si>
  <si>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</si>
  <si>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</si>
  <si>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</si>
  <si>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</si>
  <si>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</si>
  <si>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</si>
  <si>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</si>
  <si>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</si>
  <si>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</si>
  <si>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</si>
  <si>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</si>
  <si>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</si>
  <si>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</si>
  <si>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</si>
  <si>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</si>
  <si>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</si>
  <si>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</si>
  <si>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</si>
  <si>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</si>
  <si>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</si>
  <si>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</si>
  <si>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</si>
  <si>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</si>
  <si>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</si>
  <si>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</si>
  <si>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</si>
  <si>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</si>
  <si>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</si>
  <si>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</si>
  <si>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</si>
  <si>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</si>
  <si>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</si>
  <si>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</si>
  <si>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</si>
  <si>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</si>
  <si>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</si>
  <si>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</si>
  <si>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</si>
  <si>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</si>
  <si>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</si>
  <si>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</si>
  <si>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</si>
  <si>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</si>
  <si>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</si>
  <si>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</si>
  <si>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</si>
  <si>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</si>
  <si>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</si>
  <si>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</si>
  <si>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</si>
  <si>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</si>
  <si>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</si>
  <si>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</si>
  <si>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</si>
  <si>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</si>
  <si>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</si>
  <si>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</si>
  <si>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</si>
  <si>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</si>
  <si>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</si>
  <si>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</si>
  <si>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</si>
  <si>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</si>
  <si>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</si>
  <si>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</si>
  <si>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</si>
  <si>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</si>
  <si>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</si>
  <si>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</si>
  <si>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</si>
  <si>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</si>
  <si>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</si>
  <si>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</si>
  <si>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</si>
  <si>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</si>
  <si>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</si>
  <si>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</si>
  <si>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</si>
  <si>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</si>
  <si>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</si>
  <si>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</si>
  <si>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</si>
  <si>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</si>
  <si>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</si>
  <si>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</si>
  <si>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</si>
  <si>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</si>
  <si>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</si>
  <si>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</si>
  <si>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</si>
  <si>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</si>
  <si>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</si>
  <si>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</si>
  <si>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</si>
  <si>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</si>
  <si>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</si>
  <si>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</si>
  <si>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</si>
  <si>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</si>
  <si>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</si>
  <si>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</si>
  <si>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</si>
  <si>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</si>
  <si>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</si>
  <si>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</si>
  <si>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</si>
  <si>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</si>
  <si>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</si>
  <si>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</si>
  <si>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</si>
  <si>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нет тех.возм.</t>
  </si>
  <si>
    <t>4*3</t>
  </si>
  <si>
    <t>мероприятие выполнено</t>
  </si>
  <si>
    <t>нет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</si>
  <si>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</si>
  <si>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</si>
  <si>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</si>
  <si>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</si>
  <si>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</si>
  <si>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</si>
  <si>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</si>
  <si>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</si>
  <si>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</si>
  <si>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</si>
  <si>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50 по ул. Краснополянская.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</si>
</sst>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8" fillId="0" borderId="23" xfId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4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0" t="s">
        <v>131</v>
      </c>
      <c r="B1" s="30"/>
      <c r="C1" s="30"/>
      <c r="D1" s="30"/>
      <c r="E1" s="30"/>
      <c r="F1" s="30"/>
      <c r="G1" s="30"/>
      <c r="H1" s="30"/>
      <c r="I1" s="1">
        <v>2005.6</v>
      </c>
      <c r="J1" s="2" t="s">
        <v>118</v>
      </c>
      <c r="K1" s="2">
        <v>48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3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4"/>
      <c r="I5"/>
      <c r="J5"/>
      <c r="K5"/>
    </row>
    <row r="6" spans="1:13" ht="25.5">
      <c r="A6" s="38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48*5440/I1</f>
        <v>130.19545273234942</v>
      </c>
      <c r="I6"/>
      <c r="J6"/>
      <c r="K6"/>
    </row>
    <row r="7" spans="1:13" ht="38.25">
      <c r="A7" s="38"/>
      <c r="B7" s="31"/>
      <c r="C7" s="5" t="s">
        <v>8</v>
      </c>
      <c r="D7" s="31"/>
      <c r="E7" s="31"/>
      <c r="F7" s="31"/>
      <c r="G7" s="31"/>
      <c r="H7" s="6"/>
      <c r="I7"/>
      <c r="J7"/>
      <c r="K7"/>
    </row>
    <row r="8" spans="1:13" ht="25.5">
      <c r="A8" s="38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833*32/I1</f>
        <v>13.290785799760672</v>
      </c>
      <c r="I8"/>
      <c r="J8"/>
      <c r="K8"/>
    </row>
    <row r="9" spans="1:13" ht="38.25">
      <c r="A9" s="38"/>
      <c r="B9" s="31"/>
      <c r="C9" s="5" t="s">
        <v>8</v>
      </c>
      <c r="D9" s="31"/>
      <c r="E9" s="31"/>
      <c r="F9" s="31"/>
      <c r="G9" s="31"/>
      <c r="H9" s="6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6" t="s">
        <v>117</v>
      </c>
      <c r="I10"/>
      <c r="J10"/>
      <c r="K10"/>
      <c r="M10" s="8"/>
    </row>
    <row r="11" spans="1:13" ht="37.5" customHeight="1">
      <c r="A11" s="48"/>
      <c r="B11" s="50"/>
      <c r="C11" s="50"/>
      <c r="D11" s="50"/>
      <c r="E11" s="50"/>
      <c r="F11" s="50"/>
      <c r="G11" s="50"/>
      <c r="H11" s="57"/>
      <c r="I11"/>
      <c r="J11"/>
      <c r="K11"/>
      <c r="M11" s="8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121</v>
      </c>
      <c r="H12" s="49" t="s">
        <v>121</v>
      </c>
      <c r="I12"/>
      <c r="J12"/>
      <c r="K12"/>
      <c r="M12" s="8"/>
    </row>
    <row r="13" spans="1:13" ht="35.1" customHeight="1">
      <c r="A13" s="48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121</v>
      </c>
      <c r="H14" s="49" t="s">
        <v>121</v>
      </c>
      <c r="I14"/>
      <c r="J14"/>
      <c r="K14"/>
    </row>
    <row r="15" spans="1:13" ht="63" customHeight="1" thickBot="1">
      <c r="A15" s="63"/>
      <c r="B15" s="51"/>
      <c r="C15" s="51"/>
      <c r="D15" s="51"/>
      <c r="E15" s="51"/>
      <c r="F15" s="51"/>
      <c r="G15" s="50"/>
      <c r="H15" s="50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11"/>
      <c r="I16"/>
      <c r="J16"/>
      <c r="K16"/>
    </row>
    <row r="17" spans="1:14">
      <c r="A17" s="38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2">
        <f>25*1070/I1</f>
        <v>13.337654567211807</v>
      </c>
      <c r="I17"/>
      <c r="J17"/>
      <c r="K17"/>
      <c r="L17" s="12"/>
    </row>
    <row r="18" spans="1:14" ht="25.5">
      <c r="A18" s="38"/>
      <c r="B18" s="31"/>
      <c r="C18" s="5" t="s">
        <v>17</v>
      </c>
      <c r="D18" s="31"/>
      <c r="E18" s="31"/>
      <c r="F18" s="31"/>
      <c r="G18" s="31"/>
      <c r="H18" s="53"/>
      <c r="I18"/>
      <c r="J18"/>
      <c r="K18"/>
    </row>
    <row r="19" spans="1:14" ht="25.5">
      <c r="A19" s="38"/>
      <c r="B19" s="31"/>
      <c r="C19" s="5" t="s">
        <v>87</v>
      </c>
      <c r="D19" s="31"/>
      <c r="E19" s="31"/>
      <c r="F19" s="31"/>
      <c r="G19" s="31"/>
      <c r="H19" s="6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"/>
      <c r="I20"/>
      <c r="J20"/>
      <c r="K20"/>
      <c r="N20" s="8"/>
    </row>
    <row r="21" spans="1:14" ht="69.95" customHeight="1">
      <c r="A21" s="48"/>
      <c r="B21" s="50"/>
      <c r="C21" s="50"/>
      <c r="D21" s="50"/>
      <c r="E21" s="50"/>
      <c r="F21" s="50"/>
      <c r="G21" s="50"/>
      <c r="H21" s="6" t="s">
        <v>119</v>
      </c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" t="s">
        <v>110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3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3"/>
      <c r="H24" s="3"/>
      <c r="I24"/>
      <c r="J24"/>
      <c r="K24"/>
    </row>
    <row r="25" spans="1:14" ht="25.5">
      <c r="A25" s="41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6">
        <f>3*2.72*7404/I1</f>
        <v>30.123972875947349</v>
      </c>
      <c r="I25"/>
      <c r="J25"/>
      <c r="K25"/>
    </row>
    <row r="26" spans="1:14" ht="25.5">
      <c r="A26" s="38"/>
      <c r="B26" s="31"/>
      <c r="C26" s="5" t="s">
        <v>22</v>
      </c>
      <c r="D26" s="31"/>
      <c r="E26" s="31"/>
      <c r="F26" s="31"/>
      <c r="G26" s="31"/>
      <c r="H26" s="6">
        <f>3*720/I1</f>
        <v>1.0769844435580376</v>
      </c>
      <c r="I26"/>
      <c r="J26"/>
      <c r="K26"/>
    </row>
    <row r="27" spans="1:14" ht="25.5">
      <c r="A27" s="38"/>
      <c r="B27" s="31"/>
      <c r="C27" s="5" t="s">
        <v>23</v>
      </c>
      <c r="D27" s="31"/>
      <c r="E27" s="31"/>
      <c r="F27" s="31"/>
      <c r="G27" s="31"/>
      <c r="H27" s="6" t="s">
        <v>119</v>
      </c>
      <c r="I27"/>
      <c r="J27"/>
      <c r="K27"/>
    </row>
    <row r="28" spans="1:14" ht="25.5">
      <c r="A28" s="38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3*1.5*7404/I1</f>
        <v>16.612485041882728</v>
      </c>
      <c r="I28"/>
      <c r="J28"/>
      <c r="K28"/>
    </row>
    <row r="29" spans="1:14">
      <c r="A29" s="38"/>
      <c r="B29" s="31"/>
      <c r="C29" s="5"/>
      <c r="D29" s="31"/>
      <c r="E29" s="31"/>
      <c r="F29" s="31"/>
      <c r="G29" s="31"/>
      <c r="H29" s="6" t="s">
        <v>120</v>
      </c>
      <c r="I29"/>
      <c r="J29"/>
      <c r="K29"/>
    </row>
    <row r="30" spans="1:14" ht="25.5">
      <c r="A30" s="38"/>
      <c r="B30" s="31"/>
      <c r="C30" s="5" t="s">
        <v>27</v>
      </c>
      <c r="D30" s="31"/>
      <c r="E30" s="31"/>
      <c r="F30" s="31"/>
      <c r="G30" s="31"/>
      <c r="H30" s="6"/>
      <c r="I30"/>
      <c r="J30"/>
      <c r="K30"/>
    </row>
    <row r="31" spans="1:14" ht="25.5">
      <c r="A31" s="38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2*7404/I1</f>
        <v>7.3833266852812125</v>
      </c>
      <c r="I31"/>
      <c r="J31"/>
      <c r="K31"/>
    </row>
    <row r="32" spans="1:14">
      <c r="A32" s="38"/>
      <c r="B32" s="31"/>
      <c r="C32" s="5"/>
      <c r="D32" s="31"/>
      <c r="E32" s="31"/>
      <c r="F32" s="31"/>
      <c r="G32" s="31"/>
      <c r="H32" s="6"/>
      <c r="I32"/>
      <c r="J32"/>
      <c r="K32"/>
    </row>
    <row r="33" spans="1:11" ht="25.5">
      <c r="A33" s="38"/>
      <c r="B33" s="31"/>
      <c r="C33" s="5" t="s">
        <v>27</v>
      </c>
      <c r="D33" s="31"/>
      <c r="E33" s="31"/>
      <c r="F33" s="31"/>
      <c r="G33" s="31"/>
      <c r="H33" s="6"/>
      <c r="I33"/>
      <c r="J33"/>
      <c r="K33"/>
    </row>
    <row r="34" spans="1:11" ht="25.5">
      <c r="A34" s="38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6">
        <f>50.4*91/I1</f>
        <v>2.286796968488233</v>
      </c>
      <c r="I34"/>
      <c r="J34"/>
      <c r="K34"/>
    </row>
    <row r="35" spans="1:11" ht="26.25" thickBot="1">
      <c r="A35" s="42"/>
      <c r="B35" s="40"/>
      <c r="C35" s="15" t="s">
        <v>27</v>
      </c>
      <c r="D35" s="40"/>
      <c r="E35" s="40"/>
      <c r="F35" s="40"/>
      <c r="G35" s="40"/>
      <c r="H35" s="9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1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3"/>
      <c r="I37"/>
      <c r="J37"/>
      <c r="K37"/>
    </row>
    <row r="38" spans="1:11" ht="25.5">
      <c r="A38" s="41">
        <v>13</v>
      </c>
      <c r="B38" s="39" t="s">
        <v>99</v>
      </c>
      <c r="C38" s="14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6">
        <f>275*326/I1</f>
        <v>44.699840446749107</v>
      </c>
      <c r="I38"/>
      <c r="J38"/>
      <c r="K38"/>
    </row>
    <row r="39" spans="1:11" ht="38.25">
      <c r="A39" s="38"/>
      <c r="B39" s="31"/>
      <c r="C39" s="5" t="s">
        <v>8</v>
      </c>
      <c r="D39" s="31"/>
      <c r="E39" s="31"/>
      <c r="F39" s="31"/>
      <c r="G39" s="31"/>
      <c r="H39" s="6"/>
      <c r="I39"/>
      <c r="J39"/>
      <c r="K39"/>
    </row>
    <row r="40" spans="1:11" ht="25.5">
      <c r="A40" s="38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122</v>
      </c>
      <c r="H40" s="31" t="s">
        <v>122</v>
      </c>
      <c r="I40"/>
      <c r="J40"/>
      <c r="K40"/>
    </row>
    <row r="41" spans="1:11" ht="71.25" customHeight="1">
      <c r="A41" s="38"/>
      <c r="B41" s="31"/>
      <c r="C41" s="5" t="s">
        <v>15</v>
      </c>
      <c r="D41" s="31"/>
      <c r="E41" s="31"/>
      <c r="F41" s="31"/>
      <c r="G41" s="31"/>
      <c r="H41" s="31"/>
      <c r="I41"/>
      <c r="J41"/>
      <c r="K41"/>
    </row>
    <row r="42" spans="1:11" ht="25.5">
      <c r="A42" s="38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>
        <f>833*1585/I1</f>
        <v>658.30923414439576</v>
      </c>
      <c r="I42"/>
      <c r="J42"/>
      <c r="K42"/>
    </row>
    <row r="43" spans="1:11">
      <c r="A43" s="38"/>
      <c r="B43" s="31"/>
      <c r="C43" s="5" t="s">
        <v>39</v>
      </c>
      <c r="D43" s="31"/>
      <c r="E43" s="31"/>
      <c r="F43" s="31"/>
      <c r="G43" s="31"/>
      <c r="H43" s="52"/>
      <c r="I43"/>
      <c r="J43"/>
      <c r="K43"/>
    </row>
    <row r="44" spans="1:11">
      <c r="A44" s="38"/>
      <c r="B44" s="31"/>
      <c r="C44" s="5" t="s">
        <v>40</v>
      </c>
      <c r="D44" s="31"/>
      <c r="E44" s="31"/>
      <c r="F44" s="31"/>
      <c r="G44" s="31"/>
      <c r="H44" s="53"/>
      <c r="I44"/>
      <c r="J44"/>
      <c r="K44"/>
    </row>
    <row r="45" spans="1:11" ht="25.5">
      <c r="A45" s="38"/>
      <c r="B45" s="31"/>
      <c r="C45" s="5" t="s">
        <v>36</v>
      </c>
      <c r="D45" s="31"/>
      <c r="E45" s="31"/>
      <c r="F45" s="31"/>
      <c r="G45" s="31"/>
      <c r="H45" s="6">
        <f>49*6631/I1</f>
        <v>162.00588352612687</v>
      </c>
      <c r="I45"/>
      <c r="J45"/>
      <c r="K45"/>
    </row>
    <row r="46" spans="1:11" ht="38.25">
      <c r="A46" s="38"/>
      <c r="B46" s="31"/>
      <c r="C46" s="5" t="s">
        <v>37</v>
      </c>
      <c r="D46" s="31"/>
      <c r="E46" s="31"/>
      <c r="F46" s="31"/>
      <c r="G46" s="31"/>
      <c r="H46" s="6"/>
      <c r="I46"/>
      <c r="J46"/>
      <c r="K46"/>
    </row>
    <row r="47" spans="1:11" ht="25.5" customHeight="1">
      <c r="A47" s="38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122</v>
      </c>
      <c r="H47" s="31" t="s">
        <v>122</v>
      </c>
      <c r="I47"/>
      <c r="J47"/>
      <c r="K47"/>
    </row>
    <row r="48" spans="1:11" ht="39" thickBot="1">
      <c r="A48" s="42"/>
      <c r="B48" s="40"/>
      <c r="C48" s="15" t="s">
        <v>15</v>
      </c>
      <c r="D48" s="40"/>
      <c r="E48" s="40"/>
      <c r="F48" s="40"/>
      <c r="G48" s="31"/>
      <c r="H48" s="31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6"/>
      <c r="H49" s="17"/>
      <c r="I49"/>
      <c r="J49"/>
      <c r="K49"/>
    </row>
    <row r="50" spans="1:13" ht="25.5">
      <c r="A50" s="41">
        <v>17</v>
      </c>
      <c r="B50" s="39" t="s">
        <v>47</v>
      </c>
      <c r="C50" s="14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6">
        <f>218*1585/I1</f>
        <v>172.28260869565219</v>
      </c>
      <c r="I50"/>
      <c r="J50"/>
      <c r="K50"/>
    </row>
    <row r="51" spans="1:13">
      <c r="A51" s="38"/>
      <c r="B51" s="31"/>
      <c r="C51" s="5" t="s">
        <v>39</v>
      </c>
      <c r="D51" s="31"/>
      <c r="E51" s="31"/>
      <c r="F51" s="31"/>
      <c r="G51" s="31"/>
      <c r="H51" s="52"/>
      <c r="I51"/>
      <c r="J51"/>
      <c r="K51"/>
    </row>
    <row r="52" spans="1:13">
      <c r="A52" s="38"/>
      <c r="B52" s="31"/>
      <c r="C52" s="5" t="s">
        <v>40</v>
      </c>
      <c r="D52" s="31"/>
      <c r="E52" s="31"/>
      <c r="F52" s="31"/>
      <c r="G52" s="31"/>
      <c r="H52" s="53"/>
      <c r="I52"/>
      <c r="J52"/>
      <c r="K52"/>
    </row>
    <row r="53" spans="1:13" ht="25.5">
      <c r="A53" s="38"/>
      <c r="B53" s="31"/>
      <c r="C53" s="5" t="s">
        <v>48</v>
      </c>
      <c r="D53" s="31"/>
      <c r="E53" s="31"/>
      <c r="F53" s="31"/>
      <c r="G53" s="31"/>
      <c r="H53" s="6">
        <f>57*6631/I1</f>
        <v>188.45582369365778</v>
      </c>
      <c r="I53"/>
      <c r="J53"/>
      <c r="K53"/>
    </row>
    <row r="54" spans="1:13" ht="26.25" thickBot="1">
      <c r="A54" s="42"/>
      <c r="B54" s="40"/>
      <c r="C54" s="15" t="s">
        <v>49</v>
      </c>
      <c r="D54" s="40"/>
      <c r="E54" s="40"/>
      <c r="F54" s="40"/>
      <c r="G54" s="40"/>
      <c r="H54" s="6"/>
      <c r="I54"/>
      <c r="J54"/>
      <c r="K54"/>
    </row>
    <row r="55" spans="1:13" s="27" customFormat="1" ht="76.5">
      <c r="A55" s="25">
        <v>18</v>
      </c>
      <c r="B55" s="25" t="s">
        <v>123</v>
      </c>
      <c r="C55" s="25" t="s">
        <v>124</v>
      </c>
      <c r="D55" s="25" t="s">
        <v>125</v>
      </c>
      <c r="E55" s="25" t="s">
        <v>74</v>
      </c>
      <c r="F55" s="25" t="s">
        <v>97</v>
      </c>
      <c r="G55" s="25" t="s">
        <v>78</v>
      </c>
      <c r="H55" s="26">
        <f>110000/I1</f>
        <v>54.846429996011175</v>
      </c>
      <c r="I55"/>
      <c r="J55"/>
      <c r="K55"/>
    </row>
    <row r="56" spans="1:13" s="27" customFormat="1" ht="77.25" thickBot="1">
      <c r="A56" s="25">
        <v>19</v>
      </c>
      <c r="B56" s="28" t="s">
        <v>126</v>
      </c>
      <c r="C56" s="28" t="s">
        <v>127</v>
      </c>
      <c r="D56" s="25" t="s">
        <v>125</v>
      </c>
      <c r="E56" s="25" t="s">
        <v>84</v>
      </c>
      <c r="F56" s="25" t="s">
        <v>97</v>
      </c>
      <c r="G56" s="25" t="s">
        <v>78</v>
      </c>
      <c r="H56" s="29" t="s">
        <v>128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6"/>
      <c r="H57" s="17"/>
      <c r="I57"/>
      <c r="J57"/>
      <c r="K57"/>
    </row>
    <row r="58" spans="1:13" ht="25.5">
      <c r="A58" s="41">
        <v>20</v>
      </c>
      <c r="B58" s="39" t="s">
        <v>50</v>
      </c>
      <c r="C58" s="14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6">
        <f>25*600/I1</f>
        <v>7.4790586358197055</v>
      </c>
      <c r="I58"/>
      <c r="J58"/>
      <c r="K58"/>
    </row>
    <row r="59" spans="1:13" ht="57.75" customHeight="1">
      <c r="A59" s="38"/>
      <c r="B59" s="31"/>
      <c r="C59" s="5" t="s">
        <v>52</v>
      </c>
      <c r="D59" s="31"/>
      <c r="E59" s="31"/>
      <c r="F59" s="31"/>
      <c r="G59" s="31"/>
      <c r="H59" s="6"/>
      <c r="I59"/>
      <c r="J59"/>
      <c r="K59"/>
    </row>
    <row r="60" spans="1:13" ht="38.25">
      <c r="A60" s="38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31" t="s">
        <v>122</v>
      </c>
      <c r="H60" s="58" t="s">
        <v>129</v>
      </c>
      <c r="I60"/>
      <c r="J60"/>
      <c r="K60"/>
      <c r="M60" s="8"/>
    </row>
    <row r="61" spans="1:13" ht="36.75" customHeight="1">
      <c r="A61" s="38"/>
      <c r="B61" s="31"/>
      <c r="C61" s="5" t="s">
        <v>52</v>
      </c>
      <c r="D61" s="31"/>
      <c r="E61" s="31"/>
      <c r="F61" s="31"/>
      <c r="G61" s="31"/>
      <c r="H61" s="5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7"/>
      <c r="I62"/>
      <c r="J62"/>
      <c r="K62"/>
    </row>
    <row r="63" spans="1:13" ht="25.5">
      <c r="A63" s="41">
        <v>22</v>
      </c>
      <c r="B63" s="39" t="s">
        <v>57</v>
      </c>
      <c r="C63" s="14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6">
        <f>17.64*857/I1</f>
        <v>7.5376346230554461</v>
      </c>
      <c r="I63"/>
      <c r="J63"/>
      <c r="K63"/>
    </row>
    <row r="64" spans="1:13" ht="25.5">
      <c r="A64" s="38"/>
      <c r="B64" s="31"/>
      <c r="C64" s="5" t="s">
        <v>27</v>
      </c>
      <c r="D64" s="31"/>
      <c r="E64" s="31"/>
      <c r="F64" s="31"/>
      <c r="G64" s="31"/>
      <c r="H64" s="6"/>
      <c r="I64"/>
      <c r="J64"/>
      <c r="K64"/>
    </row>
    <row r="65" spans="1:11" ht="25.5" customHeight="1">
      <c r="A65" s="38">
        <v>23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31" t="s">
        <v>130</v>
      </c>
      <c r="H65" s="31" t="s">
        <v>130</v>
      </c>
      <c r="I65"/>
      <c r="J65"/>
      <c r="K65"/>
    </row>
    <row r="66" spans="1:11" ht="25.5">
      <c r="A66" s="38"/>
      <c r="B66" s="31"/>
      <c r="C66" s="5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2">
        <f>17.64*7180/I1</f>
        <v>63.150777822098128</v>
      </c>
      <c r="I67"/>
      <c r="J67"/>
      <c r="K67"/>
    </row>
    <row r="68" spans="1:11" ht="25.5">
      <c r="A68" s="38"/>
      <c r="B68" s="31"/>
      <c r="C68" s="5" t="s">
        <v>22</v>
      </c>
      <c r="D68" s="31"/>
      <c r="E68" s="31"/>
      <c r="F68" s="31"/>
      <c r="G68" s="31"/>
      <c r="H68" s="53"/>
      <c r="I68"/>
      <c r="J68"/>
      <c r="K68"/>
    </row>
    <row r="69" spans="1:11" ht="26.25" thickBot="1">
      <c r="A69" s="42"/>
      <c r="B69" s="40"/>
      <c r="C69" s="15" t="s">
        <v>62</v>
      </c>
      <c r="D69" s="40"/>
      <c r="E69" s="40"/>
      <c r="F69" s="40"/>
      <c r="G69" s="40"/>
      <c r="H69" s="6"/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6"/>
      <c r="H70" s="17"/>
      <c r="I70"/>
      <c r="J70"/>
      <c r="K70"/>
    </row>
    <row r="71" spans="1:11" ht="51">
      <c r="A71" s="41">
        <v>25</v>
      </c>
      <c r="B71" s="39" t="s">
        <v>64</v>
      </c>
      <c r="C71" s="14" t="s">
        <v>65</v>
      </c>
      <c r="D71" s="14" t="s">
        <v>67</v>
      </c>
      <c r="E71" s="39" t="s">
        <v>76</v>
      </c>
      <c r="F71" s="39" t="s">
        <v>89</v>
      </c>
      <c r="G71" s="39" t="s">
        <v>122</v>
      </c>
      <c r="H71" s="39" t="s">
        <v>122</v>
      </c>
      <c r="I71"/>
      <c r="J71"/>
      <c r="K71"/>
    </row>
    <row r="72" spans="1:11" ht="51">
      <c r="A72" s="38"/>
      <c r="B72" s="31"/>
      <c r="C72" s="5" t="s">
        <v>22</v>
      </c>
      <c r="D72" s="5" t="s">
        <v>68</v>
      </c>
      <c r="E72" s="31"/>
      <c r="F72" s="31"/>
      <c r="G72" s="31"/>
      <c r="H72" s="31"/>
      <c r="I72"/>
      <c r="J72"/>
      <c r="K72"/>
    </row>
    <row r="73" spans="1:11" ht="26.25" thickBot="1">
      <c r="A73" s="42"/>
      <c r="B73" s="40"/>
      <c r="C73" s="15" t="s">
        <v>66</v>
      </c>
      <c r="D73" s="18"/>
      <c r="E73" s="40"/>
      <c r="F73" s="40"/>
      <c r="G73" s="40"/>
      <c r="H73" s="40"/>
      <c r="I73"/>
      <c r="J73"/>
      <c r="K73"/>
    </row>
    <row r="74" spans="1:11">
      <c r="A74" s="61" t="s">
        <v>106</v>
      </c>
      <c r="B74" s="61"/>
      <c r="C74" s="61"/>
      <c r="D74" s="61"/>
      <c r="E74" s="19"/>
      <c r="F74" s="19"/>
      <c r="G74" s="19"/>
      <c r="H74" s="20"/>
      <c r="I74"/>
      <c r="J74"/>
      <c r="K74"/>
    </row>
    <row r="75" spans="1:11">
      <c r="A75" s="62" t="s">
        <v>109</v>
      </c>
      <c r="B75" s="62"/>
      <c r="C75" s="62"/>
      <c r="D75" s="19"/>
      <c r="E75" s="19"/>
      <c r="F75" s="19"/>
      <c r="G75" s="19"/>
      <c r="H75" s="20"/>
      <c r="I75"/>
      <c r="J75"/>
      <c r="K75"/>
    </row>
    <row r="76" spans="1:11">
      <c r="A76" s="62" t="s">
        <v>107</v>
      </c>
      <c r="B76" s="62"/>
      <c r="C76" s="62"/>
      <c r="D76" s="19"/>
      <c r="E76" s="19"/>
      <c r="F76" s="19"/>
      <c r="G76" s="19"/>
      <c r="H76" s="20"/>
      <c r="I76"/>
      <c r="J76"/>
      <c r="K76"/>
    </row>
    <row r="77" spans="1:11">
      <c r="A77" s="62" t="s">
        <v>108</v>
      </c>
      <c r="B77" s="62"/>
      <c r="C77" s="62"/>
      <c r="D77" s="19"/>
      <c r="E77" s="19"/>
      <c r="F77" s="19"/>
      <c r="G77" s="19"/>
      <c r="H77" s="20"/>
      <c r="I77"/>
      <c r="J77"/>
      <c r="K77"/>
    </row>
    <row r="78" spans="1:11" ht="38.2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9.25" customHeight="1">
      <c r="A79" s="60" t="s">
        <v>112</v>
      </c>
      <c r="B79" s="60"/>
      <c r="C79" s="60"/>
      <c r="D79" s="60"/>
      <c r="E79" s="60"/>
      <c r="F79" s="60"/>
      <c r="G79" s="60"/>
      <c r="H79" s="60"/>
      <c r="I79"/>
      <c r="J79"/>
      <c r="K79"/>
    </row>
    <row r="80" spans="1:11" ht="27.75" customHeight="1">
      <c r="A80" s="60" t="s">
        <v>113</v>
      </c>
      <c r="B80" s="60"/>
      <c r="C80" s="60"/>
      <c r="D80" s="60"/>
      <c r="E80" s="60"/>
      <c r="F80" s="60"/>
      <c r="G80" s="60"/>
      <c r="H80" s="60"/>
      <c r="I80"/>
      <c r="J80"/>
      <c r="K80"/>
    </row>
    <row r="81" spans="1:11" ht="42.75" customHeight="1">
      <c r="A81" s="60" t="s">
        <v>114</v>
      </c>
      <c r="B81" s="60"/>
      <c r="C81" s="60"/>
      <c r="D81" s="60"/>
      <c r="E81" s="60"/>
      <c r="F81" s="60"/>
      <c r="G81" s="60"/>
      <c r="H81" s="60"/>
      <c r="I81"/>
      <c r="J81"/>
      <c r="K81"/>
    </row>
    <row r="82" spans="1:11" ht="28.5" customHeight="1">
      <c r="A82" s="60" t="s">
        <v>115</v>
      </c>
      <c r="B82" s="60"/>
      <c r="C82" s="60"/>
      <c r="D82" s="60"/>
      <c r="E82" s="60"/>
      <c r="F82" s="60"/>
      <c r="G82" s="60"/>
      <c r="H82" s="60"/>
      <c r="I82" s="7"/>
    </row>
    <row r="83" spans="1:11" ht="53.25" customHeight="1">
      <c r="A83" s="60" t="s">
        <v>116</v>
      </c>
      <c r="B83" s="60"/>
      <c r="C83" s="60"/>
      <c r="D83" s="60"/>
      <c r="E83" s="60"/>
      <c r="F83" s="60"/>
      <c r="G83" s="60"/>
      <c r="H83" s="60"/>
      <c r="I83" s="7"/>
    </row>
    <row r="84" spans="1:11">
      <c r="A84" s="21"/>
      <c r="B84" s="21"/>
      <c r="C84" s="22"/>
      <c r="D84" s="21"/>
      <c r="E84" s="21"/>
      <c r="F84" s="21"/>
      <c r="G84" s="21"/>
      <c r="H84" s="20"/>
      <c r="I84" s="7"/>
    </row>
  </sheetData>
  <mergeCells count="183">
    <mergeCell ref="H10:H11"/>
    <mergeCell ref="G10:G11"/>
    <mergeCell ref="G12:G13"/>
    <mergeCell ref="H12:H13"/>
    <mergeCell ref="H14:H15"/>
    <mergeCell ref="H47:H48"/>
    <mergeCell ref="H60:H61"/>
    <mergeCell ref="H71:H73"/>
    <mergeCell ref="A83:H83"/>
    <mergeCell ref="A74:D74"/>
    <mergeCell ref="A75:C75"/>
    <mergeCell ref="A76:C76"/>
    <mergeCell ref="A77:C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4:F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2019-02-04T11:49:01Z</cp:lastPrinted>
  <dcterms:created xsi:type="dcterms:W3CDTF">2017-03-11T10:48:09Z</dcterms:created>
  <dcterms:modified xsi:type="dcterms:W3CDTF">2022-03-10T11:06:38Z</dcterms:modified>
</cp:coreProperties>
</file>